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45621"/>
</workbook>
</file>

<file path=xl/calcChain.xml><?xml version="1.0" encoding="utf-8"?>
<calcChain xmlns="http://schemas.openxmlformats.org/spreadsheetml/2006/main">
  <c r="K9" i="1" l="1"/>
  <c r="K25" i="1"/>
  <c r="K13" i="1"/>
  <c r="K10" i="1"/>
  <c r="K32" i="1"/>
  <c r="K31" i="1" s="1"/>
  <c r="K29" i="1"/>
  <c r="K28" i="1" s="1"/>
  <c r="K15" i="1"/>
  <c r="K21" i="1" l="1"/>
  <c r="K20" i="1" s="1"/>
  <c r="K19" i="1" s="1"/>
  <c r="K18" i="1" s="1"/>
  <c r="K8" i="1"/>
  <c r="K7" i="1" s="1"/>
  <c r="K24" i="1"/>
  <c r="K23" i="1" s="1"/>
  <c r="K22" i="1" s="1"/>
  <c r="K12" i="1"/>
  <c r="K27" i="1"/>
  <c r="K26" i="1" s="1"/>
  <c r="K17" i="1" l="1"/>
  <c r="K6" i="1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<sst xmlns="http://schemas.openxmlformats.org/spreadsheetml/2006/main" count="273" uniqueCount="68">
  <si>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</si>
  <si>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</si>
  <si>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</si>
  <si>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</si>
  <si>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</si>
  <si>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</si>
  <si>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</si>
  <si>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</si>
  <si>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</si>
  <si>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</si>
  <si>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</si>
  <si>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</si>
  <si>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</si>
  <si>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</si>
  <si>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</si>
  <si>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</si>
  <si>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</si>
  <si>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</si>
  <si>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</si>
  <si>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</si>
  <si>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</si>
  <si>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</si>
  <si>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</si>
  <si>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</si>
  <si>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</si>
  <si>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</si>
  <si>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</si>
  <si>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</si>
  <si>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</si>
  <si>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</si>
  <si>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</si>
  <si>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</si>
  <si>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</si>
  <si>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</si>
  <si>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</si>
  <si>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</si>
  <si>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</si>
  <si>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</si>
  <si>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</si>
  <si>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</si>
  <si>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</si>
  <si>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</si>
  <si>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</si>
  <si>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</si>
  <si>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</si>
  <si>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</si>
  <si>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</si>
  <si>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</si>
  <si>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</si>
  <si>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</si>
  <si>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</si>
  <si>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</si>
  <si>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</si>
  <si>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</si>
  <si>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</si>
  <si>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</si>
  <si>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</si>
  <si>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</si>
  <si>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</si>
  <si>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</si>
  <si>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</si>
  <si>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</si>
  <si>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</si>
  <si>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</si>
  <si>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</si>
  <si>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2017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</si>
  <si>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</si>
  <si>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14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26 октября 2017 года № 292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                 от 21 декабря 2016 года № 239         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</si>
</sst>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center" vertical="center"/>
    </xf>
    <xf numFmtId="1" fontId="0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8" fillId="2" borderId="0" xfId="0" applyNumberFormat="1" applyFont="1" applyFill="1"/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zoomScaleSheetLayoutView="100" workbookViewId="0">
      <selection activeCell="B1" sqref="B1:K1"/>
    </sheetView>
  </sheetViews>
  <sheetFormatPr defaultColWidth="9.140625" defaultRowHeight="12.75" x14ac:dyDescent="0.2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0.7109375" style="7" customWidth="1"/>
    <col min="12" max="16384" width="9.140625" style="1"/>
  </cols>
  <sheetData>
    <row r="1" spans="1:12" ht="135.75" customHeight="1" x14ac:dyDescent="0.2">
      <c r="A1" s="19"/>
      <c r="B1" s="25" t="s">
        <v>67</v>
      </c>
      <c r="C1" s="25"/>
      <c r="D1" s="25"/>
      <c r="E1" s="25"/>
      <c r="F1" s="25"/>
      <c r="G1" s="25"/>
      <c r="H1" s="25"/>
      <c r="I1" s="25"/>
      <c r="J1" s="25"/>
      <c r="K1" s="25"/>
    </row>
    <row r="2" spans="1:12" ht="40.5" customHeight="1" x14ac:dyDescent="0.3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ht="16.5" customHeight="1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5" t="s">
        <v>66</v>
      </c>
    </row>
    <row r="4" spans="1:12" ht="12.75" customHeight="1" x14ac:dyDescent="0.2">
      <c r="A4" s="26" t="s">
        <v>41</v>
      </c>
      <c r="B4" s="26" t="s">
        <v>40</v>
      </c>
      <c r="C4" s="28" t="s">
        <v>64</v>
      </c>
      <c r="D4" s="29"/>
      <c r="E4" s="29"/>
      <c r="F4" s="29"/>
      <c r="G4" s="29"/>
      <c r="H4" s="29"/>
      <c r="I4" s="29"/>
      <c r="J4" s="30"/>
      <c r="K4" s="34" t="s">
        <v>63</v>
      </c>
    </row>
    <row r="5" spans="1:12" ht="72.75" customHeight="1" x14ac:dyDescent="0.2">
      <c r="A5" s="27"/>
      <c r="B5" s="27"/>
      <c r="C5" s="31"/>
      <c r="D5" s="32"/>
      <c r="E5" s="32"/>
      <c r="F5" s="32"/>
      <c r="G5" s="32"/>
      <c r="H5" s="32"/>
      <c r="I5" s="32"/>
      <c r="J5" s="33"/>
      <c r="K5" s="34"/>
    </row>
    <row r="6" spans="1:12" ht="25.5" x14ac:dyDescent="0.2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2">
        <f>K7+K12+K17+K26</f>
        <v>35946</v>
      </c>
    </row>
    <row r="7" spans="1:12" ht="25.5" x14ac:dyDescent="0.2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6">
        <f>K8-K10</f>
        <v>12000</v>
      </c>
    </row>
    <row r="8" spans="1:12" s="9" customFormat="1" ht="25.5" x14ac:dyDescent="0.2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6">
        <f>K9</f>
        <v>79000</v>
      </c>
    </row>
    <row r="9" spans="1:12" ht="25.5" x14ac:dyDescent="0.2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23">
        <f>7000+72000</f>
        <v>79000</v>
      </c>
    </row>
    <row r="10" spans="1:12" s="9" customFormat="1" ht="25.5" x14ac:dyDescent="0.2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6">
        <f>K11</f>
        <v>67000</v>
      </c>
    </row>
    <row r="11" spans="1:12" ht="25.5" x14ac:dyDescent="0.2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23">
        <v>67000</v>
      </c>
    </row>
    <row r="12" spans="1:12" s="9" customFormat="1" ht="25.5" x14ac:dyDescent="0.2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6">
        <f>K13-K15</f>
        <v>22000</v>
      </c>
    </row>
    <row r="13" spans="1:12" s="9" customFormat="1" ht="38.25" x14ac:dyDescent="0.2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6">
        <f>K14</f>
        <v>72000</v>
      </c>
    </row>
    <row r="14" spans="1:12" ht="38.25" x14ac:dyDescent="0.2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23">
        <v>72000</v>
      </c>
      <c r="L14" s="24"/>
    </row>
    <row r="15" spans="1:12" s="9" customFormat="1" ht="38.25" x14ac:dyDescent="0.2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6">
        <f>K16</f>
        <v>50000</v>
      </c>
    </row>
    <row r="16" spans="1:12" ht="38.25" x14ac:dyDescent="0.2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23">
        <v>50000</v>
      </c>
    </row>
    <row r="17" spans="1:11" ht="27" customHeight="1" x14ac:dyDescent="0.2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17">
        <f>-(K18-K22)</f>
        <v>5946</v>
      </c>
    </row>
    <row r="18" spans="1:11" s="9" customFormat="1" x14ac:dyDescent="0.2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17">
        <f>K19</f>
        <v>918958.1</v>
      </c>
    </row>
    <row r="19" spans="1:11" x14ac:dyDescent="0.2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18">
        <f>K20</f>
        <v>918958.1</v>
      </c>
    </row>
    <row r="20" spans="1:11" x14ac:dyDescent="0.2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18">
        <f>K21</f>
        <v>918958.1</v>
      </c>
    </row>
    <row r="21" spans="1:11" ht="25.5" x14ac:dyDescent="0.2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18">
        <f>(766958.1+K9+K14+K28)</f>
        <v>918958.1</v>
      </c>
    </row>
    <row r="22" spans="1:11" s="9" customFormat="1" x14ac:dyDescent="0.2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17">
        <f>K23</f>
        <v>924904.1</v>
      </c>
    </row>
    <row r="23" spans="1:11" x14ac:dyDescent="0.2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18">
        <f>K24</f>
        <v>924904.1</v>
      </c>
    </row>
    <row r="24" spans="1:11" x14ac:dyDescent="0.2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18">
        <f>K25</f>
        <v>924904.1</v>
      </c>
    </row>
    <row r="25" spans="1:11" ht="25.5" x14ac:dyDescent="0.2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18">
        <f>(802904.1+K11+K16+K33)</f>
        <v>924904.1</v>
      </c>
    </row>
    <row r="26" spans="1:11" ht="25.5" x14ac:dyDescent="0.2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17">
        <f>K27</f>
        <v>-4000</v>
      </c>
    </row>
    <row r="27" spans="1:11" ht="25.5" x14ac:dyDescent="0.2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17">
        <f>K28-K31</f>
        <v>-4000</v>
      </c>
    </row>
    <row r="28" spans="1:11" ht="25.5" x14ac:dyDescent="0.2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18">
        <f>K29</f>
        <v>1000</v>
      </c>
    </row>
    <row r="29" spans="1:11" ht="38.25" x14ac:dyDescent="0.2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18">
        <f>K30</f>
        <v>1000</v>
      </c>
    </row>
    <row r="30" spans="1:11" ht="51" x14ac:dyDescent="0.2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18">
        <v>1000</v>
      </c>
    </row>
    <row r="31" spans="1:11" ht="25.5" x14ac:dyDescent="0.2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18">
        <f>K32</f>
        <v>5000</v>
      </c>
    </row>
    <row r="32" spans="1:11" ht="38.25" x14ac:dyDescent="0.2">
      <c r="A32" s="21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18">
        <f>K33</f>
        <v>5000</v>
      </c>
    </row>
    <row r="33" spans="1:11" ht="38.25" x14ac:dyDescent="0.2">
      <c r="A33" s="21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18">
        <v>5000</v>
      </c>
    </row>
  </sheetData>
  <mergeCells count="6">
    <mergeCell ref="B1:K1"/>
    <mergeCell ref="B4:B5"/>
    <mergeCell ref="C4:J5"/>
    <mergeCell ref="K4:K5"/>
    <mergeCell ref="A2:K2"/>
    <mergeCell ref="A4:A5"/>
  </mergeCells>
  <phoneticPr fontId="3" type="noConversion"/>
  <pageMargins left="0.55000000000000004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2017-10-23T07:46:21Z</cp:lastPrinted>
  <dcterms:created xsi:type="dcterms:W3CDTF">2007-07-25T06:28:25Z</dcterms:created>
  <dcterms:modified xsi:type="dcterms:W3CDTF">2017-10-26T11:51:44Z</dcterms:modified>
</cp:coreProperties>
</file>